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 activeTab="3"/>
  </bookViews>
  <sheets>
    <sheet name="Раздел 1" sheetId="5" r:id="rId1"/>
    <sheet name="Раздел 2" sheetId="2" r:id="rId2"/>
    <sheet name="Раздел 3" sheetId="3" r:id="rId3"/>
    <sheet name="Раздел 4" sheetId="6" r:id="rId4"/>
  </sheets>
  <definedNames>
    <definedName name="_xlnm.Print_Area" localSheetId="3">'Раздел 4'!$A$1:$O$52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6" l="1"/>
  <c r="J50" i="6" s="1"/>
  <c r="I9" i="6"/>
  <c r="I50" i="6" s="1"/>
  <c r="H9" i="6"/>
  <c r="N9" i="6" s="1"/>
  <c r="M52" i="6"/>
  <c r="L52" i="6"/>
  <c r="K52" i="6"/>
  <c r="J52" i="6"/>
  <c r="I52" i="6"/>
  <c r="H52" i="6"/>
  <c r="M51" i="6"/>
  <c r="L51" i="6"/>
  <c r="K51" i="6"/>
  <c r="J51" i="6"/>
  <c r="I51" i="6"/>
  <c r="M50" i="6"/>
  <c r="L50" i="6"/>
  <c r="K50" i="6"/>
  <c r="M49" i="6"/>
  <c r="L49" i="6"/>
  <c r="K49" i="6"/>
  <c r="J49" i="6"/>
  <c r="I49" i="6"/>
  <c r="H49" i="6"/>
  <c r="N47" i="6"/>
  <c r="N46" i="6"/>
  <c r="N45" i="6"/>
  <c r="N44" i="6"/>
  <c r="I43" i="6"/>
  <c r="H43" i="6"/>
  <c r="N42" i="6"/>
  <c r="N41" i="6"/>
  <c r="N40" i="6"/>
  <c r="N39" i="6"/>
  <c r="M38" i="6"/>
  <c r="L38" i="6"/>
  <c r="K38" i="6"/>
  <c r="J38" i="6"/>
  <c r="I38" i="6"/>
  <c r="H38" i="6"/>
  <c r="N37" i="6"/>
  <c r="N36" i="6"/>
  <c r="N35" i="6"/>
  <c r="N34" i="6"/>
  <c r="M33" i="6"/>
  <c r="L33" i="6"/>
  <c r="K33" i="6"/>
  <c r="J33" i="6"/>
  <c r="I33" i="6"/>
  <c r="H33" i="6"/>
  <c r="N32" i="6"/>
  <c r="N31" i="6"/>
  <c r="N30" i="6"/>
  <c r="N29" i="6"/>
  <c r="M28" i="6"/>
  <c r="L28" i="6"/>
  <c r="K28" i="6"/>
  <c r="J28" i="6"/>
  <c r="I28" i="6"/>
  <c r="H28" i="6"/>
  <c r="N27" i="6"/>
  <c r="H26" i="6"/>
  <c r="H23" i="6" s="1"/>
  <c r="N25" i="6"/>
  <c r="N24" i="6"/>
  <c r="M23" i="6"/>
  <c r="L23" i="6"/>
  <c r="K23" i="6"/>
  <c r="J23" i="6"/>
  <c r="I23" i="6"/>
  <c r="N22" i="6"/>
  <c r="H21" i="6"/>
  <c r="N21" i="6" s="1"/>
  <c r="N20" i="6"/>
  <c r="N19" i="6"/>
  <c r="M18" i="6"/>
  <c r="L18" i="6"/>
  <c r="K18" i="6"/>
  <c r="J18" i="6"/>
  <c r="N16" i="6"/>
  <c r="N15" i="6"/>
  <c r="M12" i="6"/>
  <c r="L12" i="6"/>
  <c r="K12" i="6"/>
  <c r="J12" i="6"/>
  <c r="I12" i="6"/>
  <c r="H12" i="6"/>
  <c r="N11" i="6"/>
  <c r="N10" i="6"/>
  <c r="N8" i="6"/>
  <c r="M7" i="6"/>
  <c r="L7" i="6"/>
  <c r="K7" i="6"/>
  <c r="J7" i="6"/>
  <c r="I7" i="6"/>
  <c r="H18" i="6" l="1"/>
  <c r="N43" i="6"/>
  <c r="H7" i="6"/>
  <c r="N7" i="6" s="1"/>
  <c r="H50" i="6"/>
  <c r="N28" i="6"/>
  <c r="N33" i="6"/>
  <c r="N38" i="6"/>
  <c r="I48" i="6"/>
  <c r="N52" i="6"/>
  <c r="J48" i="6"/>
  <c r="N50" i="6"/>
  <c r="L48" i="6"/>
  <c r="N18" i="6"/>
  <c r="M48" i="6"/>
  <c r="N49" i="6"/>
  <c r="N12" i="6"/>
  <c r="N23" i="6"/>
  <c r="K48" i="6"/>
  <c r="H51" i="6"/>
  <c r="H48" i="6" s="1"/>
  <c r="N26" i="6"/>
  <c r="N51" i="6" s="1"/>
  <c r="N48" i="6" l="1"/>
</calcChain>
</file>

<file path=xl/sharedStrings.xml><?xml version="1.0" encoding="utf-8"?>
<sst xmlns="http://schemas.openxmlformats.org/spreadsheetml/2006/main" count="184" uniqueCount="86">
  <si>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</si>
  <si>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</si>
  <si>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</si>
  <si>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</si>
  <si>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</si>
  <si>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</si>
  <si>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</si>
  <si>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</si>
  <si>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</si>
  <si>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</si>
  <si>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</si>
  <si>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</si>
  <si>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</si>
  <si>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</si>
  <si>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</si>
  <si>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</si>
  <si>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</si>
  <si>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</si>
  <si>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</si>
  <si>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</si>
  <si>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</si>
  <si>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</si>
  <si>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</si>
  <si>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</si>
  <si>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</si>
  <si>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</si>
  <si>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</si>
  <si>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</si>
  <si>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</si>
  <si>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</si>
  <si>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</si>
  <si>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</si>
  <si>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</si>
  <si>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4.</t>
  </si>
  <si>
    <t>Базовое значение   2024 год</t>
  </si>
  <si>
    <t>Отдел образования</t>
  </si>
  <si>
    <t>Базовое значение 2024</t>
  </si>
  <si>
    <t>Раздел 2. Показатели комплекса процессных мероприятий</t>
  </si>
  <si>
    <t>Раздел 3. Перечень процессных мероприятий</t>
  </si>
  <si>
    <t xml:space="preserve">иные мероприятия </t>
  </si>
  <si>
    <t>5.</t>
  </si>
  <si>
    <t>2.1.</t>
  </si>
  <si>
    <t>2.2.</t>
  </si>
  <si>
    <t>Эффективность  системы выявления, поддержки и развития способностей и талантов у детей и молодежи</t>
  </si>
  <si>
    <t xml:space="preserve">процент </t>
  </si>
  <si>
    <t>Обеспечение доступности  бесплатного дополнительного  образования в общеобразовательных учреждениях и учреждениях дополнительного образования</t>
  </si>
  <si>
    <t>6.</t>
  </si>
  <si>
    <t>иные мероприяти</t>
  </si>
  <si>
    <t xml:space="preserve">Обеспечение проведения мероприятий, направленных на выявление и поддержку одаренных детей и талантливой молодежи, в том числе и на организацию муниципального и регионального этапов Всероссийской олимпиады школьников </t>
  </si>
  <si>
    <t>иные меропрития</t>
  </si>
  <si>
    <t>2.3.</t>
  </si>
  <si>
    <t>2.4.</t>
  </si>
  <si>
    <t>2.5.</t>
  </si>
  <si>
    <t>2.6.</t>
  </si>
  <si>
    <t>не устанавливается</t>
  </si>
  <si>
    <t>Подготовка к участию и участие обучающихся образовательных организаций в  региональных, зональных, всероссийских, международных мероприятиях различной направленности</t>
  </si>
  <si>
    <t>Организация сопровождения обучающихся образовательных оранизаций для участия в мероприятиях различной направленности всех уровней</t>
  </si>
  <si>
    <t>Проведение мероприятий по выявлению, поддержке и развитию способностей и талантов у детей и молодежи</t>
  </si>
  <si>
    <t>Образовательные организации (далее - ОО)</t>
  </si>
  <si>
    <t>-</t>
  </si>
  <si>
    <t>Обеспечение оплаты труда педагогов, создание условий для реализации прав на получение дополнительного образования в общеобобразовательных организациях и учреждениях дополнительного  образования</t>
  </si>
  <si>
    <t>Задача № 2. Обеспечение эффективной системы социализации и самореализации молодежи, развитие её потенциала</t>
  </si>
  <si>
    <t>Задача № 2.  Обеспечение эффективной системы социализации и самореализации молодежи, развитие ее потенциала</t>
  </si>
  <si>
    <t xml:space="preserve">1. Реализация образовательных программ в системах дополнительного образования детей, направленных на достижение  результатов социализации личности.
2. Обеспечение эффективной системы социализации и самореализации детей и молодежи, развитие её потенциала
</t>
  </si>
  <si>
    <t>Обеспечение сопровождения  обучающихся   на меропрития различной направленности и различных уровней</t>
  </si>
  <si>
    <t xml:space="preserve">Обепечение участия в мероприятиях различного уровня и приобретение необходимого оборудования и материалов     </t>
  </si>
  <si>
    <t>Обеспечение сопровождения  обучающихся на меропрития различной направленности и различных уровней</t>
  </si>
  <si>
    <t>иные мероприятия</t>
  </si>
  <si>
    <t>Обепечение  участия в мероприятиях регионального и всероссийского уровней</t>
  </si>
  <si>
    <t>Участие воспитанников учреждений дополнительного образования в мероприятиях   различной направленности всех уровней</t>
  </si>
  <si>
    <t>МП</t>
  </si>
  <si>
    <t>»</t>
  </si>
  <si>
    <t>Организация сопровождения обучающихся образовательных организаций для участия в мероприятиях различной направленности всех уровней</t>
  </si>
  <si>
    <t xml:space="preserve">«ПРИЛОЖЕНИЕ 4 
к муниципальной программе
«Развитие образования
в муниципальном образовании
Ногликский муниципальный округ
Сахалинской области», утвержденной
постановлением администрации
муниципального образования
Ногликский муниципальный округ
Сахалинской области
от 10 марта 2025 года № 126
</t>
  </si>
  <si>
    <t>Задача № 1. Реализация образовательных программ в системах дополнительного образования детей, направленных на достижение результатов социализации личности</t>
  </si>
  <si>
    <t>Выполнение социального заказа на оказание муниципальных услуг в социальной сфере на рализацию дополнительных общеразвивающих программ для детей</t>
  </si>
  <si>
    <t>Обеспечение оплаты труда педагогов дополнительного образования и обеспечение учебного процесса</t>
  </si>
  <si>
    <t xml:space="preserve">Обеспечение проведения мероприятий для учащихся, направленных на воспитание патриотизма, нравственности, развитие творческих способностей, укрепление и сохранение здорорвья, профилактику злоупотребления наркотическими средствами </t>
  </si>
  <si>
    <t>Проведение районных   мероприятий  различной направленности для обучающихся ОО</t>
  </si>
  <si>
    <t>Организация сопровождения воспитанников учреждений дополнительного образования для участия в мероприятиях различной направленности всех уровней</t>
  </si>
  <si>
    <t>Обеспечение доступности бесплатного дополнительного  образования в общеобразовательных учреждениях и учреждениях дополнительного образования</t>
  </si>
  <si>
    <t>Проведение районных мероприятий различной направленности для обучающихся образовательных организаций</t>
  </si>
  <si>
    <t>Подготовка к участию и участие обучающихся образовательных организаций в региональных, зональных, всероссийских, международных мероприятиях различной направленности</t>
  </si>
  <si>
    <t>Участие воспитанников учреждений дополнительного образования в мероприятиях различной направленности всех уровней</t>
  </si>
  <si>
    <t>ПРИЛОЖЕНИЕ 4    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21 апреля 2026 года № 214</t>
  </si>
  <si>
    <t xml:space="preserve">ПАСПОРТ
комплекса процессных мероприятий «Развитие системы воспитания, образования и социализации детей»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</si>
</sst>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topLeftCell="A4" zoomScaleNormal="100" zoomScaleSheetLayoutView="100" workbookViewId="0">
      <selection activeCell="I6" sqref="I6:O8"/>
    </sheetView>
  </sheetViews>
  <sheetFormatPr defaultRowHeight="18.75" x14ac:dyDescent="0.3"/>
  <cols>
    <col min="1" max="5" width="9.140625" style="1"/>
    <col min="6" max="6" width="6.5703125" style="1" customWidth="1"/>
    <col min="7" max="7" width="6.28515625" style="1" customWidth="1"/>
    <col min="8" max="8" width="3.5703125" style="1" customWidth="1"/>
    <col min="9" max="16384" width="9.140625" style="1"/>
  </cols>
  <sheetData>
    <row r="1" spans="1:15" ht="120.75" customHeight="1" x14ac:dyDescent="0.3">
      <c r="I1" s="31" t="s">
        <v>84</v>
      </c>
      <c r="J1" s="31"/>
      <c r="K1" s="31"/>
      <c r="L1" s="31"/>
      <c r="M1" s="31"/>
      <c r="N1" s="31"/>
      <c r="O1" s="31"/>
    </row>
    <row r="2" spans="1:15" ht="207" customHeight="1" x14ac:dyDescent="0.3">
      <c r="I2" s="31" t="s">
        <v>73</v>
      </c>
      <c r="J2" s="32"/>
      <c r="K2" s="32"/>
      <c r="L2" s="32"/>
      <c r="M2" s="32"/>
      <c r="N2" s="32"/>
      <c r="O2" s="32"/>
    </row>
    <row r="3" spans="1:15" ht="45" customHeight="1" x14ac:dyDescent="0.3">
      <c r="A3" s="29" t="s">
        <v>85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O3" s="30"/>
    </row>
    <row r="4" spans="1:15" x14ac:dyDescent="0.3">
      <c r="A4" s="31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10.5" customHeight="1" x14ac:dyDescent="0.3"/>
    <row r="6" spans="1:15" x14ac:dyDescent="0.3">
      <c r="A6" s="27" t="s">
        <v>0</v>
      </c>
      <c r="B6" s="27"/>
      <c r="C6" s="27"/>
      <c r="D6" s="27"/>
      <c r="E6" s="27"/>
      <c r="F6" s="27"/>
      <c r="G6" s="27"/>
      <c r="H6" s="27"/>
      <c r="I6" s="34" t="s">
        <v>30</v>
      </c>
      <c r="J6" s="34"/>
      <c r="K6" s="34"/>
      <c r="L6" s="34"/>
      <c r="M6" s="34"/>
      <c r="N6" s="34"/>
      <c r="O6" s="34"/>
    </row>
    <row r="7" spans="1:15" x14ac:dyDescent="0.3">
      <c r="A7" s="27"/>
      <c r="B7" s="27"/>
      <c r="C7" s="27"/>
      <c r="D7" s="27"/>
      <c r="E7" s="27"/>
      <c r="F7" s="27"/>
      <c r="G7" s="27"/>
      <c r="H7" s="27"/>
      <c r="I7" s="34"/>
      <c r="J7" s="34"/>
      <c r="K7" s="34"/>
      <c r="L7" s="34"/>
      <c r="M7" s="34"/>
      <c r="N7" s="34"/>
      <c r="O7" s="34"/>
    </row>
    <row r="8" spans="1:15" x14ac:dyDescent="0.3">
      <c r="A8" s="27"/>
      <c r="B8" s="27"/>
      <c r="C8" s="27"/>
      <c r="D8" s="27"/>
      <c r="E8" s="27"/>
      <c r="F8" s="27"/>
      <c r="G8" s="27"/>
      <c r="H8" s="27"/>
      <c r="I8" s="34"/>
      <c r="J8" s="34"/>
      <c r="K8" s="34"/>
      <c r="L8" s="34"/>
      <c r="M8" s="34"/>
      <c r="N8" s="34"/>
      <c r="O8" s="34"/>
    </row>
    <row r="9" spans="1:15" ht="27" customHeight="1" x14ac:dyDescent="0.3">
      <c r="A9" s="27" t="s">
        <v>1</v>
      </c>
      <c r="B9" s="27"/>
      <c r="C9" s="27"/>
      <c r="D9" s="27"/>
      <c r="E9" s="27"/>
      <c r="F9" s="27"/>
      <c r="G9" s="27"/>
      <c r="H9" s="27"/>
      <c r="I9" s="34" t="s">
        <v>58</v>
      </c>
      <c r="J9" s="34"/>
      <c r="K9" s="34"/>
      <c r="L9" s="34"/>
      <c r="M9" s="34"/>
      <c r="N9" s="34"/>
      <c r="O9" s="34"/>
    </row>
    <row r="10" spans="1:15" ht="114" customHeight="1" x14ac:dyDescent="0.3">
      <c r="A10" s="27" t="s">
        <v>2</v>
      </c>
      <c r="B10" s="27"/>
      <c r="C10" s="27"/>
      <c r="D10" s="27"/>
      <c r="E10" s="27"/>
      <c r="F10" s="27"/>
      <c r="G10" s="27"/>
      <c r="H10" s="27"/>
      <c r="I10" s="28" t="s">
        <v>63</v>
      </c>
      <c r="J10" s="28"/>
      <c r="K10" s="28"/>
      <c r="L10" s="28"/>
      <c r="M10" s="28"/>
      <c r="N10" s="28"/>
      <c r="O10" s="28"/>
    </row>
  </sheetData>
  <mergeCells count="10">
    <mergeCell ref="A10:H10"/>
    <mergeCell ref="I10:O10"/>
    <mergeCell ref="A3:O3"/>
    <mergeCell ref="I1:O1"/>
    <mergeCell ref="I2:O2"/>
    <mergeCell ref="A4:O4"/>
    <mergeCell ref="A6:H8"/>
    <mergeCell ref="I6:O8"/>
    <mergeCell ref="A9:H9"/>
    <mergeCell ref="I9:O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24" zoomScaleNormal="100" zoomScaleSheetLayoutView="124" workbookViewId="0">
      <selection activeCell="B12" sqref="B12"/>
    </sheetView>
  </sheetViews>
  <sheetFormatPr defaultRowHeight="18.75" x14ac:dyDescent="0.3"/>
  <cols>
    <col min="1" max="1" width="5.28515625" style="2" customWidth="1"/>
    <col min="2" max="3" width="9.140625" style="2"/>
    <col min="4" max="4" width="3.28515625" style="2" customWidth="1"/>
    <col min="5" max="5" width="4.42578125" style="2" customWidth="1"/>
    <col min="6" max="6" width="1.5703125" style="2" customWidth="1"/>
    <col min="7" max="7" width="13" style="2" customWidth="1"/>
    <col min="8" max="8" width="14" style="2" customWidth="1"/>
    <col min="9" max="9" width="11.42578125" style="2" customWidth="1"/>
    <col min="10" max="10" width="6.42578125" style="2" customWidth="1"/>
    <col min="11" max="11" width="6" style="2" customWidth="1"/>
    <col min="12" max="12" width="6.140625" style="2" customWidth="1"/>
    <col min="13" max="13" width="5.85546875" style="2" customWidth="1"/>
    <col min="14" max="14" width="6" style="2" customWidth="1"/>
    <col min="15" max="15" width="5.85546875" style="2" customWidth="1"/>
    <col min="16" max="16" width="19.140625" style="2" customWidth="1"/>
    <col min="17" max="16384" width="9.140625" style="2"/>
  </cols>
  <sheetData>
    <row r="1" spans="1:16" x14ac:dyDescent="0.3">
      <c r="A1" s="38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2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2.9" customHeight="1" x14ac:dyDescent="0.3">
      <c r="A3" s="50" t="s">
        <v>13</v>
      </c>
      <c r="B3" s="39" t="s">
        <v>9</v>
      </c>
      <c r="C3" s="40"/>
      <c r="D3" s="40"/>
      <c r="E3" s="40"/>
      <c r="F3" s="41"/>
      <c r="G3" s="56" t="s">
        <v>8</v>
      </c>
      <c r="H3" s="56" t="s">
        <v>7</v>
      </c>
      <c r="I3" s="56" t="s">
        <v>34</v>
      </c>
      <c r="J3" s="53" t="s">
        <v>5</v>
      </c>
      <c r="K3" s="54"/>
      <c r="L3" s="54"/>
      <c r="M3" s="54"/>
      <c r="N3" s="54"/>
      <c r="O3" s="55"/>
      <c r="P3" s="56" t="s">
        <v>4</v>
      </c>
    </row>
    <row r="4" spans="1:16" ht="16.899999999999999" customHeight="1" x14ac:dyDescent="0.3">
      <c r="A4" s="51"/>
      <c r="B4" s="42"/>
      <c r="C4" s="38"/>
      <c r="D4" s="38"/>
      <c r="E4" s="38"/>
      <c r="F4" s="43"/>
      <c r="G4" s="57"/>
      <c r="H4" s="57"/>
      <c r="I4" s="57"/>
      <c r="J4" s="3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  <c r="P4" s="57"/>
    </row>
    <row r="5" spans="1:16" ht="23.25" customHeight="1" x14ac:dyDescent="0.3">
      <c r="A5" s="52"/>
      <c r="B5" s="44"/>
      <c r="C5" s="45"/>
      <c r="D5" s="45"/>
      <c r="E5" s="45"/>
      <c r="F5" s="46"/>
      <c r="G5" s="58"/>
      <c r="H5" s="58"/>
      <c r="I5" s="58"/>
      <c r="J5" s="5" t="s">
        <v>6</v>
      </c>
      <c r="K5" s="5" t="s">
        <v>6</v>
      </c>
      <c r="L5" s="5" t="s">
        <v>6</v>
      </c>
      <c r="M5" s="5" t="s">
        <v>6</v>
      </c>
      <c r="N5" s="5" t="s">
        <v>6</v>
      </c>
      <c r="O5" s="5" t="s">
        <v>6</v>
      </c>
      <c r="P5" s="58"/>
    </row>
    <row r="6" spans="1:16" x14ac:dyDescent="0.3">
      <c r="A6" s="3">
        <v>1</v>
      </c>
      <c r="B6" s="47">
        <v>2</v>
      </c>
      <c r="C6" s="48"/>
      <c r="D6" s="48"/>
      <c r="E6" s="48"/>
      <c r="F6" s="49"/>
      <c r="G6" s="3">
        <v>3</v>
      </c>
      <c r="H6" s="3">
        <v>4</v>
      </c>
      <c r="I6" s="3">
        <v>5</v>
      </c>
      <c r="J6" s="3">
        <v>6</v>
      </c>
      <c r="K6" s="3">
        <v>7</v>
      </c>
      <c r="L6" s="3">
        <v>8</v>
      </c>
      <c r="M6" s="3">
        <v>9</v>
      </c>
      <c r="N6" s="3">
        <v>10</v>
      </c>
      <c r="O6" s="3">
        <v>11</v>
      </c>
      <c r="P6" s="3">
        <v>12</v>
      </c>
    </row>
    <row r="7" spans="1:16" ht="116.25" customHeight="1" x14ac:dyDescent="0.3">
      <c r="A7" s="4" t="s">
        <v>10</v>
      </c>
      <c r="B7" s="35" t="s">
        <v>43</v>
      </c>
      <c r="C7" s="36"/>
      <c r="D7" s="36"/>
      <c r="E7" s="36"/>
      <c r="F7" s="37"/>
      <c r="G7" s="6" t="s">
        <v>70</v>
      </c>
      <c r="H7" s="6" t="s">
        <v>31</v>
      </c>
      <c r="I7" s="7">
        <v>42.81</v>
      </c>
      <c r="J7" s="7">
        <v>43</v>
      </c>
      <c r="K7" s="7">
        <v>43.2</v>
      </c>
      <c r="L7" s="7">
        <v>43.4</v>
      </c>
      <c r="M7" s="7">
        <v>43.6</v>
      </c>
      <c r="N7" s="7">
        <v>43.8</v>
      </c>
      <c r="O7" s="7">
        <v>44</v>
      </c>
      <c r="P7" s="8" t="s">
        <v>35</v>
      </c>
    </row>
  </sheetData>
  <mergeCells count="10">
    <mergeCell ref="B7:F7"/>
    <mergeCell ref="A1:P1"/>
    <mergeCell ref="B3:F5"/>
    <mergeCell ref="B6:F6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view="pageBreakPreview" topLeftCell="A14" zoomScale="150" zoomScaleNormal="100" zoomScaleSheetLayoutView="150" workbookViewId="0">
      <selection activeCell="B15" sqref="B15:E15"/>
    </sheetView>
  </sheetViews>
  <sheetFormatPr defaultRowHeight="18.75" x14ac:dyDescent="0.3"/>
  <cols>
    <col min="1" max="1" width="5.7109375" style="2" customWidth="1"/>
    <col min="2" max="3" width="9.140625" style="2"/>
    <col min="4" max="4" width="5.7109375" style="2" customWidth="1"/>
    <col min="5" max="5" width="9.85546875" style="2" customWidth="1"/>
    <col min="6" max="6" width="16.85546875" style="2" customWidth="1"/>
    <col min="7" max="7" width="36" style="2" customWidth="1"/>
    <col min="8" max="8" width="19.28515625" style="2" customWidth="1"/>
    <col min="9" max="9" width="11.42578125" style="2" customWidth="1"/>
    <col min="10" max="10" width="7.5703125" style="2" customWidth="1"/>
    <col min="11" max="11" width="7.140625" style="2" customWidth="1"/>
    <col min="12" max="13" width="7.42578125" style="2" customWidth="1"/>
    <col min="14" max="14" width="7.140625" style="2" customWidth="1"/>
    <col min="15" max="15" width="8" style="2" customWidth="1"/>
    <col min="16" max="16384" width="9.140625" style="2"/>
  </cols>
  <sheetData>
    <row r="1" spans="1:15" x14ac:dyDescent="0.3">
      <c r="A1" s="31" t="s">
        <v>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2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3.75" customHeight="1" x14ac:dyDescent="0.3">
      <c r="A3" s="56" t="s">
        <v>13</v>
      </c>
      <c r="B3" s="39" t="s">
        <v>17</v>
      </c>
      <c r="C3" s="40"/>
      <c r="D3" s="40"/>
      <c r="E3" s="41"/>
      <c r="F3" s="56" t="s">
        <v>16</v>
      </c>
      <c r="G3" s="56" t="s">
        <v>15</v>
      </c>
      <c r="H3" s="56" t="s">
        <v>7</v>
      </c>
      <c r="I3" s="56" t="s">
        <v>36</v>
      </c>
      <c r="J3" s="74" t="s">
        <v>14</v>
      </c>
      <c r="K3" s="75"/>
      <c r="L3" s="75"/>
      <c r="M3" s="75"/>
      <c r="N3" s="75"/>
      <c r="O3" s="76"/>
    </row>
    <row r="4" spans="1:15" ht="48.75" customHeight="1" x14ac:dyDescent="0.3">
      <c r="A4" s="58"/>
      <c r="B4" s="44"/>
      <c r="C4" s="45"/>
      <c r="D4" s="45"/>
      <c r="E4" s="46"/>
      <c r="F4" s="58"/>
      <c r="G4" s="58"/>
      <c r="H4" s="58"/>
      <c r="I4" s="58"/>
      <c r="J4" s="4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</row>
    <row r="5" spans="1:15" x14ac:dyDescent="0.3">
      <c r="A5" s="3">
        <v>1</v>
      </c>
      <c r="B5" s="47">
        <v>2</v>
      </c>
      <c r="C5" s="48"/>
      <c r="D5" s="48"/>
      <c r="E5" s="49"/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</row>
    <row r="6" spans="1:15" ht="39" customHeight="1" x14ac:dyDescent="0.3">
      <c r="A6" s="62" t="s">
        <v>74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1:15" ht="158.25" customHeight="1" x14ac:dyDescent="0.3">
      <c r="A7" s="4" t="s">
        <v>10</v>
      </c>
      <c r="B7" s="65" t="s">
        <v>45</v>
      </c>
      <c r="C7" s="66"/>
      <c r="D7" s="66"/>
      <c r="E7" s="67"/>
      <c r="F7" s="9" t="s">
        <v>39</v>
      </c>
      <c r="G7" s="10" t="s">
        <v>60</v>
      </c>
      <c r="H7" s="4" t="s">
        <v>44</v>
      </c>
      <c r="I7" s="11">
        <v>100</v>
      </c>
      <c r="J7" s="11">
        <v>100</v>
      </c>
      <c r="K7" s="12">
        <v>100</v>
      </c>
      <c r="L7" s="11">
        <v>100</v>
      </c>
      <c r="M7" s="11">
        <v>100</v>
      </c>
      <c r="N7" s="11">
        <v>100</v>
      </c>
      <c r="O7" s="11">
        <v>100</v>
      </c>
    </row>
    <row r="8" spans="1:15" ht="132.75" customHeight="1" x14ac:dyDescent="0.3">
      <c r="A8" s="4" t="s">
        <v>11</v>
      </c>
      <c r="B8" s="35" t="s">
        <v>75</v>
      </c>
      <c r="C8" s="36"/>
      <c r="D8" s="36"/>
      <c r="E8" s="37"/>
      <c r="F8" s="9" t="s">
        <v>39</v>
      </c>
      <c r="G8" s="13" t="s">
        <v>76</v>
      </c>
      <c r="H8" s="9" t="s">
        <v>32</v>
      </c>
      <c r="I8" s="11">
        <v>100</v>
      </c>
      <c r="J8" s="11">
        <v>100</v>
      </c>
      <c r="K8" s="11">
        <v>100</v>
      </c>
      <c r="L8" s="11">
        <v>100</v>
      </c>
      <c r="M8" s="11">
        <v>100</v>
      </c>
      <c r="N8" s="11">
        <v>100</v>
      </c>
      <c r="O8" s="11">
        <v>100</v>
      </c>
    </row>
    <row r="9" spans="1:15" ht="22.5" customHeight="1" x14ac:dyDescent="0.3">
      <c r="A9" s="71" t="s">
        <v>61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</row>
    <row r="10" spans="1:15" ht="189.75" customHeight="1" x14ac:dyDescent="0.3">
      <c r="A10" s="4" t="s">
        <v>10</v>
      </c>
      <c r="B10" s="59" t="s">
        <v>57</v>
      </c>
      <c r="C10" s="60"/>
      <c r="D10" s="60"/>
      <c r="E10" s="61"/>
      <c r="F10" s="9" t="s">
        <v>47</v>
      </c>
      <c r="G10" s="13" t="s">
        <v>48</v>
      </c>
      <c r="H10" s="9" t="s">
        <v>54</v>
      </c>
      <c r="I10" s="4" t="s">
        <v>59</v>
      </c>
      <c r="J10" s="4" t="s">
        <v>59</v>
      </c>
      <c r="K10" s="4" t="s">
        <v>59</v>
      </c>
      <c r="L10" s="4" t="s">
        <v>59</v>
      </c>
      <c r="M10" s="4" t="s">
        <v>59</v>
      </c>
      <c r="N10" s="4" t="s">
        <v>59</v>
      </c>
      <c r="O10" s="4" t="s">
        <v>59</v>
      </c>
    </row>
    <row r="11" spans="1:15" ht="196.5" customHeight="1" x14ac:dyDescent="0.3">
      <c r="A11" s="4" t="s">
        <v>11</v>
      </c>
      <c r="B11" s="65" t="s">
        <v>78</v>
      </c>
      <c r="C11" s="66"/>
      <c r="D11" s="66"/>
      <c r="E11" s="67"/>
      <c r="F11" s="9" t="s">
        <v>39</v>
      </c>
      <c r="G11" s="10" t="s">
        <v>77</v>
      </c>
      <c r="H11" s="9" t="s">
        <v>54</v>
      </c>
      <c r="I11" s="4" t="s">
        <v>59</v>
      </c>
      <c r="J11" s="4" t="s">
        <v>59</v>
      </c>
      <c r="K11" s="4" t="s">
        <v>59</v>
      </c>
      <c r="L11" s="4" t="s">
        <v>59</v>
      </c>
      <c r="M11" s="4" t="s">
        <v>59</v>
      </c>
      <c r="N11" s="4" t="s">
        <v>59</v>
      </c>
      <c r="O11" s="4" t="s">
        <v>59</v>
      </c>
    </row>
    <row r="12" spans="1:15" ht="151.5" customHeight="1" x14ac:dyDescent="0.3">
      <c r="A12" s="4" t="s">
        <v>12</v>
      </c>
      <c r="B12" s="65" t="s">
        <v>55</v>
      </c>
      <c r="C12" s="66"/>
      <c r="D12" s="66"/>
      <c r="E12" s="67"/>
      <c r="F12" s="9" t="s">
        <v>49</v>
      </c>
      <c r="G12" s="13" t="s">
        <v>65</v>
      </c>
      <c r="H12" s="9" t="s">
        <v>54</v>
      </c>
      <c r="I12" s="4" t="s">
        <v>59</v>
      </c>
      <c r="J12" s="4" t="s">
        <v>59</v>
      </c>
      <c r="K12" s="4" t="s">
        <v>59</v>
      </c>
      <c r="L12" s="4" t="s">
        <v>59</v>
      </c>
      <c r="M12" s="4" t="s">
        <v>59</v>
      </c>
      <c r="N12" s="4" t="s">
        <v>59</v>
      </c>
      <c r="O12" s="4" t="s">
        <v>59</v>
      </c>
    </row>
    <row r="13" spans="1:15" ht="135" customHeight="1" x14ac:dyDescent="0.3">
      <c r="A13" s="4" t="s">
        <v>33</v>
      </c>
      <c r="B13" s="68" t="s">
        <v>72</v>
      </c>
      <c r="C13" s="69"/>
      <c r="D13" s="69"/>
      <c r="E13" s="70"/>
      <c r="F13" s="8" t="s">
        <v>49</v>
      </c>
      <c r="G13" s="14" t="s">
        <v>64</v>
      </c>
      <c r="H13" s="9" t="s">
        <v>54</v>
      </c>
      <c r="I13" s="4" t="s">
        <v>59</v>
      </c>
      <c r="J13" s="4" t="s">
        <v>59</v>
      </c>
      <c r="K13" s="4" t="s">
        <v>59</v>
      </c>
      <c r="L13" s="4" t="s">
        <v>59</v>
      </c>
      <c r="M13" s="4" t="s">
        <v>59</v>
      </c>
      <c r="N13" s="4" t="s">
        <v>59</v>
      </c>
      <c r="O13" s="4" t="s">
        <v>59</v>
      </c>
    </row>
    <row r="14" spans="1:15" ht="115.5" customHeight="1" x14ac:dyDescent="0.3">
      <c r="A14" s="4" t="s">
        <v>40</v>
      </c>
      <c r="B14" s="68" t="s">
        <v>69</v>
      </c>
      <c r="C14" s="69"/>
      <c r="D14" s="69"/>
      <c r="E14" s="70"/>
      <c r="F14" s="8" t="s">
        <v>49</v>
      </c>
      <c r="G14" s="14" t="s">
        <v>68</v>
      </c>
      <c r="H14" s="9" t="s">
        <v>54</v>
      </c>
      <c r="I14" s="4" t="s">
        <v>59</v>
      </c>
      <c r="J14" s="4" t="s">
        <v>59</v>
      </c>
      <c r="K14" s="4" t="s">
        <v>59</v>
      </c>
      <c r="L14" s="4" t="s">
        <v>59</v>
      </c>
      <c r="M14" s="4" t="s">
        <v>59</v>
      </c>
      <c r="N14" s="4" t="s">
        <v>59</v>
      </c>
      <c r="O14" s="4" t="s">
        <v>59</v>
      </c>
    </row>
    <row r="15" spans="1:15" ht="133.5" customHeight="1" x14ac:dyDescent="0.3">
      <c r="A15" s="4" t="s">
        <v>46</v>
      </c>
      <c r="B15" s="68" t="s">
        <v>79</v>
      </c>
      <c r="C15" s="69"/>
      <c r="D15" s="69"/>
      <c r="E15" s="70"/>
      <c r="F15" s="14" t="s">
        <v>67</v>
      </c>
      <c r="G15" s="14" t="s">
        <v>66</v>
      </c>
      <c r="H15" s="13" t="s">
        <v>54</v>
      </c>
      <c r="I15" s="5" t="s">
        <v>59</v>
      </c>
      <c r="J15" s="5" t="s">
        <v>59</v>
      </c>
      <c r="K15" s="5" t="s">
        <v>59</v>
      </c>
      <c r="L15" s="5" t="s">
        <v>59</v>
      </c>
      <c r="M15" s="5" t="s">
        <v>59</v>
      </c>
      <c r="N15" s="5" t="s">
        <v>59</v>
      </c>
      <c r="O15" s="5" t="s">
        <v>59</v>
      </c>
    </row>
    <row r="16" spans="1:15" ht="183.75" customHeight="1" x14ac:dyDescent="0.3">
      <c r="A16" s="15"/>
      <c r="B16" s="16"/>
      <c r="C16" s="17"/>
      <c r="D16" s="17"/>
      <c r="E16" s="17"/>
      <c r="F16" s="10"/>
      <c r="G16" s="10"/>
      <c r="H16" s="15"/>
      <c r="I16" s="15"/>
      <c r="J16" s="15"/>
      <c r="K16" s="15"/>
      <c r="L16" s="15"/>
      <c r="M16" s="15"/>
      <c r="N16" s="15"/>
      <c r="O16" s="15"/>
    </row>
  </sheetData>
  <mergeCells count="19">
    <mergeCell ref="B15:E15"/>
    <mergeCell ref="A1:O1"/>
    <mergeCell ref="J3:O3"/>
    <mergeCell ref="I3:I4"/>
    <mergeCell ref="H3:H4"/>
    <mergeCell ref="G3:G4"/>
    <mergeCell ref="F3:F4"/>
    <mergeCell ref="B3:E4"/>
    <mergeCell ref="A3:A4"/>
    <mergeCell ref="B11:E11"/>
    <mergeCell ref="B5:E5"/>
    <mergeCell ref="B7:E7"/>
    <mergeCell ref="B8:E8"/>
    <mergeCell ref="B10:E10"/>
    <mergeCell ref="A6:O6"/>
    <mergeCell ref="B12:E12"/>
    <mergeCell ref="B14:E14"/>
    <mergeCell ref="A9:O9"/>
    <mergeCell ref="B13:E13"/>
  </mergeCells>
  <pageMargins left="1.1811023622047245" right="0.59055118110236227" top="0.78740157480314965" bottom="0.78740157480314965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view="pageBreakPreview" zoomScale="140" zoomScaleNormal="100" zoomScaleSheetLayoutView="140" workbookViewId="0">
      <selection activeCell="B44" sqref="B44:G44"/>
    </sheetView>
  </sheetViews>
  <sheetFormatPr defaultRowHeight="18.75" x14ac:dyDescent="0.3"/>
  <cols>
    <col min="1" max="1" width="6.5703125" style="19" customWidth="1"/>
    <col min="2" max="6" width="9.140625" style="19"/>
    <col min="7" max="7" width="20.28515625" style="19" customWidth="1"/>
    <col min="8" max="10" width="10.7109375" style="19" customWidth="1"/>
    <col min="11" max="11" width="11.28515625" style="19" customWidth="1"/>
    <col min="12" max="12" width="12.28515625" style="19" customWidth="1"/>
    <col min="13" max="14" width="12" style="19" customWidth="1"/>
    <col min="15" max="15" width="2.85546875" style="19" customWidth="1"/>
    <col min="16" max="16384" width="9.140625" style="19"/>
  </cols>
  <sheetData>
    <row r="1" spans="1:15" x14ac:dyDescent="0.3">
      <c r="A1" s="93" t="s">
        <v>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9" customHeigh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ht="39" customHeight="1" x14ac:dyDescent="0.3">
      <c r="A3" s="80" t="s">
        <v>28</v>
      </c>
      <c r="B3" s="82" t="s">
        <v>21</v>
      </c>
      <c r="C3" s="83"/>
      <c r="D3" s="83"/>
      <c r="E3" s="83"/>
      <c r="F3" s="83"/>
      <c r="G3" s="84"/>
      <c r="H3" s="88" t="s">
        <v>20</v>
      </c>
      <c r="I3" s="89"/>
      <c r="J3" s="89"/>
      <c r="K3" s="89"/>
      <c r="L3" s="89"/>
      <c r="M3" s="90"/>
      <c r="N3" s="91" t="s">
        <v>19</v>
      </c>
    </row>
    <row r="4" spans="1:15" x14ac:dyDescent="0.3">
      <c r="A4" s="81"/>
      <c r="B4" s="85"/>
      <c r="C4" s="86"/>
      <c r="D4" s="86"/>
      <c r="E4" s="86"/>
      <c r="F4" s="86"/>
      <c r="G4" s="87"/>
      <c r="H4" s="21">
        <v>2026</v>
      </c>
      <c r="I4" s="21">
        <v>2027</v>
      </c>
      <c r="J4" s="21">
        <v>2028</v>
      </c>
      <c r="K4" s="21">
        <v>2029</v>
      </c>
      <c r="L4" s="21">
        <v>2030</v>
      </c>
      <c r="M4" s="21">
        <v>2031</v>
      </c>
      <c r="N4" s="92"/>
    </row>
    <row r="5" spans="1:15" x14ac:dyDescent="0.3">
      <c r="A5" s="22">
        <v>1</v>
      </c>
      <c r="B5" s="88">
        <v>2</v>
      </c>
      <c r="C5" s="89"/>
      <c r="D5" s="89"/>
      <c r="E5" s="89"/>
      <c r="F5" s="89"/>
      <c r="G5" s="90"/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8</v>
      </c>
      <c r="N5" s="21">
        <v>9</v>
      </c>
    </row>
    <row r="6" spans="1:15" ht="39" customHeight="1" x14ac:dyDescent="0.3">
      <c r="A6" s="22" t="s">
        <v>10</v>
      </c>
      <c r="B6" s="77" t="s">
        <v>74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9"/>
    </row>
    <row r="7" spans="1:15" ht="77.25" customHeight="1" x14ac:dyDescent="0.3">
      <c r="A7" s="22" t="s">
        <v>26</v>
      </c>
      <c r="B7" s="77" t="s">
        <v>80</v>
      </c>
      <c r="C7" s="78"/>
      <c r="D7" s="78"/>
      <c r="E7" s="78"/>
      <c r="F7" s="78"/>
      <c r="G7" s="79"/>
      <c r="H7" s="18">
        <f>H8+H9+H10+H11</f>
        <v>58037.599999999999</v>
      </c>
      <c r="I7" s="18">
        <f t="shared" ref="I7:M7" si="0">I8+I9+I10+I11</f>
        <v>58165</v>
      </c>
      <c r="J7" s="18">
        <f t="shared" si="0"/>
        <v>58296.5</v>
      </c>
      <c r="K7" s="18">
        <f t="shared" si="0"/>
        <v>98562.5</v>
      </c>
      <c r="L7" s="18">
        <f t="shared" si="0"/>
        <v>102162.5</v>
      </c>
      <c r="M7" s="18">
        <f t="shared" si="0"/>
        <v>105862.5</v>
      </c>
      <c r="N7" s="18">
        <f>SUM(H7:M7)</f>
        <v>481086.6</v>
      </c>
    </row>
    <row r="8" spans="1:15" x14ac:dyDescent="0.3">
      <c r="A8" s="22"/>
      <c r="B8" s="77" t="s">
        <v>24</v>
      </c>
      <c r="C8" s="78"/>
      <c r="D8" s="78"/>
      <c r="E8" s="78"/>
      <c r="F8" s="78"/>
      <c r="G8" s="79"/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f>SUM(H8:M8)</f>
        <v>0</v>
      </c>
    </row>
    <row r="9" spans="1:15" x14ac:dyDescent="0.3">
      <c r="A9" s="22"/>
      <c r="B9" s="77" t="s">
        <v>22</v>
      </c>
      <c r="C9" s="78"/>
      <c r="D9" s="78"/>
      <c r="E9" s="78"/>
      <c r="F9" s="78"/>
      <c r="G9" s="79"/>
      <c r="H9" s="18">
        <f>8128.2+2717.9</f>
        <v>10846.1</v>
      </c>
      <c r="I9" s="18">
        <f>8128.2+2717.9</f>
        <v>10846.1</v>
      </c>
      <c r="J9" s="18">
        <f>8128.2+2717.9</f>
        <v>10846.1</v>
      </c>
      <c r="K9" s="18">
        <v>9162.5</v>
      </c>
      <c r="L9" s="18">
        <v>9162.5</v>
      </c>
      <c r="M9" s="18">
        <v>9162.5</v>
      </c>
      <c r="N9" s="18">
        <f t="shared" ref="N9:N11" si="1">SUM(H9:M9)</f>
        <v>60025.8</v>
      </c>
    </row>
    <row r="10" spans="1:15" x14ac:dyDescent="0.3">
      <c r="A10" s="22"/>
      <c r="B10" s="77" t="s">
        <v>23</v>
      </c>
      <c r="C10" s="78"/>
      <c r="D10" s="78"/>
      <c r="E10" s="78"/>
      <c r="F10" s="78"/>
      <c r="G10" s="79"/>
      <c r="H10" s="18">
        <v>47191.5</v>
      </c>
      <c r="I10" s="18">
        <v>47318.9</v>
      </c>
      <c r="J10" s="18">
        <v>47450.400000000001</v>
      </c>
      <c r="K10" s="18">
        <v>89400</v>
      </c>
      <c r="L10" s="18">
        <v>93000</v>
      </c>
      <c r="M10" s="18">
        <v>96700</v>
      </c>
      <c r="N10" s="18">
        <f t="shared" si="1"/>
        <v>421060.8</v>
      </c>
    </row>
    <row r="11" spans="1:15" x14ac:dyDescent="0.3">
      <c r="A11" s="22"/>
      <c r="B11" s="77" t="s">
        <v>25</v>
      </c>
      <c r="C11" s="78"/>
      <c r="D11" s="78"/>
      <c r="E11" s="78"/>
      <c r="F11" s="78"/>
      <c r="G11" s="79"/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f t="shared" si="1"/>
        <v>0</v>
      </c>
    </row>
    <row r="12" spans="1:15" ht="58.5" customHeight="1" x14ac:dyDescent="0.3">
      <c r="A12" s="22" t="s">
        <v>27</v>
      </c>
      <c r="B12" s="77" t="s">
        <v>75</v>
      </c>
      <c r="C12" s="78"/>
      <c r="D12" s="78"/>
      <c r="E12" s="78"/>
      <c r="F12" s="78"/>
      <c r="G12" s="79"/>
      <c r="H12" s="18">
        <f>SUM(H13:H16)</f>
        <v>721.7</v>
      </c>
      <c r="I12" s="18">
        <f t="shared" ref="I12:M12" si="2">SUM(I13:I16)</f>
        <v>721.7</v>
      </c>
      <c r="J12" s="18">
        <f t="shared" si="2"/>
        <v>721.7</v>
      </c>
      <c r="K12" s="18">
        <f t="shared" si="2"/>
        <v>721.7</v>
      </c>
      <c r="L12" s="18">
        <f t="shared" si="2"/>
        <v>721.7</v>
      </c>
      <c r="M12" s="18">
        <f t="shared" si="2"/>
        <v>721.7</v>
      </c>
      <c r="N12" s="18">
        <f>SUM(H12:M12)</f>
        <v>4330.2</v>
      </c>
    </row>
    <row r="13" spans="1:15" x14ac:dyDescent="0.3">
      <c r="A13" s="22"/>
      <c r="B13" s="77" t="s">
        <v>24</v>
      </c>
      <c r="C13" s="78"/>
      <c r="D13" s="78"/>
      <c r="E13" s="78"/>
      <c r="F13" s="78"/>
      <c r="G13" s="79"/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</row>
    <row r="14" spans="1:15" x14ac:dyDescent="0.3">
      <c r="A14" s="22"/>
      <c r="B14" s="77" t="s">
        <v>22</v>
      </c>
      <c r="C14" s="78"/>
      <c r="D14" s="78"/>
      <c r="E14" s="78"/>
      <c r="F14" s="78"/>
      <c r="G14" s="79"/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</row>
    <row r="15" spans="1:15" x14ac:dyDescent="0.3">
      <c r="A15" s="22"/>
      <c r="B15" s="77" t="s">
        <v>23</v>
      </c>
      <c r="C15" s="78"/>
      <c r="D15" s="78"/>
      <c r="E15" s="78"/>
      <c r="F15" s="78"/>
      <c r="G15" s="79"/>
      <c r="H15" s="18">
        <v>721.7</v>
      </c>
      <c r="I15" s="18">
        <v>721.7</v>
      </c>
      <c r="J15" s="18">
        <v>721.7</v>
      </c>
      <c r="K15" s="18">
        <v>721.7</v>
      </c>
      <c r="L15" s="18">
        <v>721.7</v>
      </c>
      <c r="M15" s="18">
        <v>721.7</v>
      </c>
      <c r="N15" s="18">
        <f>SUM(H15:M15)</f>
        <v>4330.2</v>
      </c>
    </row>
    <row r="16" spans="1:15" x14ac:dyDescent="0.3">
      <c r="A16" s="22"/>
      <c r="B16" s="77" t="s">
        <v>25</v>
      </c>
      <c r="C16" s="78"/>
      <c r="D16" s="78"/>
      <c r="E16" s="78"/>
      <c r="F16" s="78"/>
      <c r="G16" s="79"/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f t="shared" ref="N16" si="3">SUM(H16:M16)</f>
        <v>0</v>
      </c>
    </row>
    <row r="17" spans="1:14" ht="24.75" customHeight="1" x14ac:dyDescent="0.3">
      <c r="A17" s="22" t="s">
        <v>11</v>
      </c>
      <c r="B17" s="77" t="s">
        <v>62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9"/>
    </row>
    <row r="18" spans="1:14" ht="42.75" customHeight="1" x14ac:dyDescent="0.3">
      <c r="A18" s="22" t="s">
        <v>41</v>
      </c>
      <c r="B18" s="77" t="s">
        <v>57</v>
      </c>
      <c r="C18" s="78"/>
      <c r="D18" s="78"/>
      <c r="E18" s="78"/>
      <c r="F18" s="78"/>
      <c r="G18" s="79"/>
      <c r="H18" s="18">
        <f>SUM(H19:H22)</f>
        <v>502.6</v>
      </c>
      <c r="I18" s="18">
        <v>502.6</v>
      </c>
      <c r="J18" s="18">
        <f>SUM(J19:J22)</f>
        <v>567</v>
      </c>
      <c r="K18" s="18">
        <f>SUM(K19:K22)</f>
        <v>562.6</v>
      </c>
      <c r="L18" s="18">
        <f t="shared" ref="L18:M18" si="4">SUM(L19:L22)</f>
        <v>559.70000000000005</v>
      </c>
      <c r="M18" s="18">
        <f t="shared" si="4"/>
        <v>560.1</v>
      </c>
      <c r="N18" s="18">
        <f>SUM(H18:M18)</f>
        <v>3254.6</v>
      </c>
    </row>
    <row r="19" spans="1:14" x14ac:dyDescent="0.3">
      <c r="A19" s="22"/>
      <c r="B19" s="77" t="s">
        <v>24</v>
      </c>
      <c r="C19" s="78"/>
      <c r="D19" s="78"/>
      <c r="E19" s="78"/>
      <c r="F19" s="78"/>
      <c r="G19" s="79"/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f t="shared" ref="N19:N22" si="5">SUM(H19:M19)</f>
        <v>0</v>
      </c>
    </row>
    <row r="20" spans="1:14" x14ac:dyDescent="0.3">
      <c r="A20" s="22"/>
      <c r="B20" s="77" t="s">
        <v>22</v>
      </c>
      <c r="C20" s="78"/>
      <c r="D20" s="78"/>
      <c r="E20" s="78"/>
      <c r="F20" s="78"/>
      <c r="G20" s="79"/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f t="shared" si="5"/>
        <v>0</v>
      </c>
    </row>
    <row r="21" spans="1:14" x14ac:dyDescent="0.3">
      <c r="A21" s="22"/>
      <c r="B21" s="77" t="s">
        <v>23</v>
      </c>
      <c r="C21" s="78"/>
      <c r="D21" s="78"/>
      <c r="E21" s="78"/>
      <c r="F21" s="78"/>
      <c r="G21" s="79"/>
      <c r="H21" s="18">
        <f>139.8+45+2.5+33.8+207.5+74</f>
        <v>502.6</v>
      </c>
      <c r="I21" s="18">
        <v>502.6</v>
      </c>
      <c r="J21" s="18">
        <v>567</v>
      </c>
      <c r="K21" s="18">
        <v>562.6</v>
      </c>
      <c r="L21" s="18">
        <v>559.70000000000005</v>
      </c>
      <c r="M21" s="18">
        <v>560.1</v>
      </c>
      <c r="N21" s="18">
        <f t="shared" si="5"/>
        <v>3254.6</v>
      </c>
    </row>
    <row r="22" spans="1:14" x14ac:dyDescent="0.3">
      <c r="A22" s="22"/>
      <c r="B22" s="77" t="s">
        <v>25</v>
      </c>
      <c r="C22" s="78"/>
      <c r="D22" s="78"/>
      <c r="E22" s="78"/>
      <c r="F22" s="78"/>
      <c r="G22" s="79"/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f t="shared" si="5"/>
        <v>0</v>
      </c>
    </row>
    <row r="23" spans="1:14" ht="57" customHeight="1" x14ac:dyDescent="0.3">
      <c r="A23" s="22" t="s">
        <v>42</v>
      </c>
      <c r="B23" s="77" t="s">
        <v>81</v>
      </c>
      <c r="C23" s="78"/>
      <c r="D23" s="78"/>
      <c r="E23" s="78"/>
      <c r="F23" s="78"/>
      <c r="G23" s="79"/>
      <c r="H23" s="18">
        <f>SUM(H24:H27)</f>
        <v>306.8</v>
      </c>
      <c r="I23" s="18">
        <f t="shared" ref="I23:M23" si="6">SUM(I24:I27)</f>
        <v>306.8</v>
      </c>
      <c r="J23" s="18">
        <f t="shared" si="6"/>
        <v>323.3</v>
      </c>
      <c r="K23" s="18">
        <f t="shared" si="6"/>
        <v>335.7</v>
      </c>
      <c r="L23" s="18">
        <f t="shared" si="6"/>
        <v>350</v>
      </c>
      <c r="M23" s="18">
        <f t="shared" si="6"/>
        <v>353.6</v>
      </c>
      <c r="N23" s="18">
        <f>SUM(H23:M23)</f>
        <v>1976.2000000000003</v>
      </c>
    </row>
    <row r="24" spans="1:14" x14ac:dyDescent="0.3">
      <c r="A24" s="22"/>
      <c r="B24" s="77" t="s">
        <v>24</v>
      </c>
      <c r="C24" s="78"/>
      <c r="D24" s="78"/>
      <c r="E24" s="78"/>
      <c r="F24" s="78"/>
      <c r="G24" s="79"/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f t="shared" ref="N24:N27" si="7">SUM(H24:M24)</f>
        <v>0</v>
      </c>
    </row>
    <row r="25" spans="1:14" x14ac:dyDescent="0.3">
      <c r="A25" s="22"/>
      <c r="B25" s="77" t="s">
        <v>22</v>
      </c>
      <c r="C25" s="78"/>
      <c r="D25" s="78"/>
      <c r="E25" s="78"/>
      <c r="F25" s="78"/>
      <c r="G25" s="79"/>
      <c r="H25" s="18">
        <v>0</v>
      </c>
      <c r="I25" s="18"/>
      <c r="J25" s="18">
        <v>0</v>
      </c>
      <c r="K25" s="18">
        <v>0</v>
      </c>
      <c r="L25" s="18">
        <v>0</v>
      </c>
      <c r="M25" s="18">
        <v>0</v>
      </c>
      <c r="N25" s="18">
        <f t="shared" si="7"/>
        <v>0</v>
      </c>
    </row>
    <row r="26" spans="1:14" x14ac:dyDescent="0.3">
      <c r="A26" s="22"/>
      <c r="B26" s="77" t="s">
        <v>23</v>
      </c>
      <c r="C26" s="78"/>
      <c r="D26" s="78"/>
      <c r="E26" s="78"/>
      <c r="F26" s="78"/>
      <c r="G26" s="79"/>
      <c r="H26" s="18">
        <f>260+12+34.8</f>
        <v>306.8</v>
      </c>
      <c r="I26" s="18">
        <v>306.8</v>
      </c>
      <c r="J26" s="18">
        <v>323.3</v>
      </c>
      <c r="K26" s="18">
        <v>335.7</v>
      </c>
      <c r="L26" s="18">
        <v>350</v>
      </c>
      <c r="M26" s="18">
        <v>353.6</v>
      </c>
      <c r="N26" s="18">
        <f t="shared" si="7"/>
        <v>1976.2000000000003</v>
      </c>
    </row>
    <row r="27" spans="1:14" x14ac:dyDescent="0.3">
      <c r="A27" s="22"/>
      <c r="B27" s="77" t="s">
        <v>25</v>
      </c>
      <c r="C27" s="78"/>
      <c r="D27" s="78"/>
      <c r="E27" s="78"/>
      <c r="F27" s="78"/>
      <c r="G27" s="79"/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f t="shared" si="7"/>
        <v>0</v>
      </c>
    </row>
    <row r="28" spans="1:14" ht="77.25" customHeight="1" x14ac:dyDescent="0.3">
      <c r="A28" s="22" t="s">
        <v>50</v>
      </c>
      <c r="B28" s="77" t="s">
        <v>82</v>
      </c>
      <c r="C28" s="78"/>
      <c r="D28" s="78"/>
      <c r="E28" s="78"/>
      <c r="F28" s="78"/>
      <c r="G28" s="79"/>
      <c r="H28" s="18">
        <f>H29+H30+H31+H32</f>
        <v>3178.2</v>
      </c>
      <c r="I28" s="18">
        <f t="shared" ref="I28:N28" si="8">I29+I30+I31+I32</f>
        <v>1920.3</v>
      </c>
      <c r="J28" s="18">
        <f t="shared" si="8"/>
        <v>2374.6</v>
      </c>
      <c r="K28" s="18">
        <f t="shared" si="8"/>
        <v>1129.5</v>
      </c>
      <c r="L28" s="18">
        <f t="shared" si="8"/>
        <v>1167.5999999999999</v>
      </c>
      <c r="M28" s="18">
        <f t="shared" si="8"/>
        <v>1243.4000000000001</v>
      </c>
      <c r="N28" s="18">
        <f t="shared" si="8"/>
        <v>11013.6</v>
      </c>
    </row>
    <row r="29" spans="1:14" x14ac:dyDescent="0.3">
      <c r="A29" s="22"/>
      <c r="B29" s="77" t="s">
        <v>24</v>
      </c>
      <c r="C29" s="78"/>
      <c r="D29" s="78"/>
      <c r="E29" s="78"/>
      <c r="F29" s="78"/>
      <c r="G29" s="79"/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f>H29+I29+J29+K29+L29+M29</f>
        <v>0</v>
      </c>
    </row>
    <row r="30" spans="1:14" x14ac:dyDescent="0.3">
      <c r="A30" s="22"/>
      <c r="B30" s="77" t="s">
        <v>22</v>
      </c>
      <c r="C30" s="78"/>
      <c r="D30" s="78"/>
      <c r="E30" s="78"/>
      <c r="F30" s="78"/>
      <c r="G30" s="79"/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f t="shared" ref="N30:N32" si="9">H30+I30+J30+K30+L30+M30</f>
        <v>0</v>
      </c>
    </row>
    <row r="31" spans="1:14" x14ac:dyDescent="0.3">
      <c r="A31" s="22"/>
      <c r="B31" s="77" t="s">
        <v>23</v>
      </c>
      <c r="C31" s="78"/>
      <c r="D31" s="78"/>
      <c r="E31" s="78"/>
      <c r="F31" s="78"/>
      <c r="G31" s="79"/>
      <c r="H31" s="18">
        <v>3178.2</v>
      </c>
      <c r="I31" s="18">
        <v>1920.3</v>
      </c>
      <c r="J31" s="18">
        <v>2374.6</v>
      </c>
      <c r="K31" s="18">
        <v>1129.5</v>
      </c>
      <c r="L31" s="18">
        <v>1167.5999999999999</v>
      </c>
      <c r="M31" s="18">
        <v>1243.4000000000001</v>
      </c>
      <c r="N31" s="18">
        <f t="shared" si="9"/>
        <v>11013.6</v>
      </c>
    </row>
    <row r="32" spans="1:14" x14ac:dyDescent="0.3">
      <c r="A32" s="22"/>
      <c r="B32" s="77" t="s">
        <v>25</v>
      </c>
      <c r="C32" s="78"/>
      <c r="D32" s="78"/>
      <c r="E32" s="78"/>
      <c r="F32" s="78"/>
      <c r="G32" s="79"/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f t="shared" si="9"/>
        <v>0</v>
      </c>
    </row>
    <row r="33" spans="1:14" ht="57.75" customHeight="1" x14ac:dyDescent="0.3">
      <c r="A33" s="22" t="s">
        <v>51</v>
      </c>
      <c r="B33" s="77" t="s">
        <v>56</v>
      </c>
      <c r="C33" s="78"/>
      <c r="D33" s="78"/>
      <c r="E33" s="78"/>
      <c r="F33" s="78"/>
      <c r="G33" s="79"/>
      <c r="H33" s="18">
        <f>SUM(H34:H37)</f>
        <v>729.6</v>
      </c>
      <c r="I33" s="18">
        <f t="shared" ref="I33:M33" si="10">SUM(I34:I37)</f>
        <v>758.8</v>
      </c>
      <c r="J33" s="18">
        <f t="shared" si="10"/>
        <v>789.2</v>
      </c>
      <c r="K33" s="18">
        <f t="shared" si="10"/>
        <v>258.10000000000002</v>
      </c>
      <c r="L33" s="18">
        <f t="shared" si="10"/>
        <v>278.7</v>
      </c>
      <c r="M33" s="18">
        <f t="shared" si="10"/>
        <v>289.8</v>
      </c>
      <c r="N33" s="18">
        <f>SUM(H33:M33)</f>
        <v>3104.2000000000003</v>
      </c>
    </row>
    <row r="34" spans="1:14" x14ac:dyDescent="0.3">
      <c r="A34" s="22"/>
      <c r="B34" s="77" t="s">
        <v>24</v>
      </c>
      <c r="C34" s="78"/>
      <c r="D34" s="78"/>
      <c r="E34" s="78"/>
      <c r="F34" s="78"/>
      <c r="G34" s="79"/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f t="shared" ref="N34:N37" si="11">SUM(H34:M34)</f>
        <v>0</v>
      </c>
    </row>
    <row r="35" spans="1:14" x14ac:dyDescent="0.3">
      <c r="A35" s="22"/>
      <c r="B35" s="77" t="s">
        <v>22</v>
      </c>
      <c r="C35" s="78"/>
      <c r="D35" s="78"/>
      <c r="E35" s="78"/>
      <c r="F35" s="78"/>
      <c r="G35" s="79"/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f t="shared" si="11"/>
        <v>0</v>
      </c>
    </row>
    <row r="36" spans="1:14" x14ac:dyDescent="0.3">
      <c r="A36" s="22"/>
      <c r="B36" s="77" t="s">
        <v>23</v>
      </c>
      <c r="C36" s="78"/>
      <c r="D36" s="78"/>
      <c r="E36" s="78"/>
      <c r="F36" s="78"/>
      <c r="G36" s="79"/>
      <c r="H36" s="18">
        <v>729.6</v>
      </c>
      <c r="I36" s="18">
        <v>758.8</v>
      </c>
      <c r="J36" s="18">
        <v>789.2</v>
      </c>
      <c r="K36" s="18">
        <v>258.10000000000002</v>
      </c>
      <c r="L36" s="18">
        <v>278.7</v>
      </c>
      <c r="M36" s="18">
        <v>289.8</v>
      </c>
      <c r="N36" s="18">
        <f t="shared" si="11"/>
        <v>3104.2000000000003</v>
      </c>
    </row>
    <row r="37" spans="1:14" x14ac:dyDescent="0.3">
      <c r="A37" s="22"/>
      <c r="B37" s="77" t="s">
        <v>25</v>
      </c>
      <c r="C37" s="78"/>
      <c r="D37" s="78"/>
      <c r="E37" s="78"/>
      <c r="F37" s="78"/>
      <c r="G37" s="79"/>
      <c r="H37" s="18">
        <v>0</v>
      </c>
      <c r="I37" s="18">
        <v>0</v>
      </c>
      <c r="J37" s="18"/>
      <c r="K37" s="18">
        <v>0</v>
      </c>
      <c r="L37" s="18">
        <v>0</v>
      </c>
      <c r="M37" s="18">
        <v>0</v>
      </c>
      <c r="N37" s="18">
        <f t="shared" si="11"/>
        <v>0</v>
      </c>
    </row>
    <row r="38" spans="1:14" ht="57.75" customHeight="1" x14ac:dyDescent="0.3">
      <c r="A38" s="22" t="s">
        <v>52</v>
      </c>
      <c r="B38" s="77" t="s">
        <v>83</v>
      </c>
      <c r="C38" s="78"/>
      <c r="D38" s="78"/>
      <c r="E38" s="78"/>
      <c r="F38" s="78"/>
      <c r="G38" s="79"/>
      <c r="H38" s="18">
        <f t="shared" ref="H38:M38" si="12">SUM(H39:H42)</f>
        <v>0</v>
      </c>
      <c r="I38" s="18">
        <f t="shared" si="12"/>
        <v>0</v>
      </c>
      <c r="J38" s="18">
        <f t="shared" si="12"/>
        <v>795.1</v>
      </c>
      <c r="K38" s="18">
        <f t="shared" si="12"/>
        <v>826.2</v>
      </c>
      <c r="L38" s="18">
        <f t="shared" si="12"/>
        <v>857.8</v>
      </c>
      <c r="M38" s="18">
        <f t="shared" si="12"/>
        <v>891.4</v>
      </c>
      <c r="N38" s="18">
        <f>SUM(H38:M38)</f>
        <v>3370.5000000000005</v>
      </c>
    </row>
    <row r="39" spans="1:14" x14ac:dyDescent="0.3">
      <c r="A39" s="22"/>
      <c r="B39" s="77" t="s">
        <v>24</v>
      </c>
      <c r="C39" s="78"/>
      <c r="D39" s="78"/>
      <c r="E39" s="78"/>
      <c r="F39" s="78"/>
      <c r="G39" s="79"/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f t="shared" ref="N39:N42" si="13">SUM(H39:M39)</f>
        <v>0</v>
      </c>
    </row>
    <row r="40" spans="1:14" x14ac:dyDescent="0.3">
      <c r="A40" s="22"/>
      <c r="B40" s="77" t="s">
        <v>22</v>
      </c>
      <c r="C40" s="78"/>
      <c r="D40" s="78"/>
      <c r="E40" s="78"/>
      <c r="F40" s="78"/>
      <c r="G40" s="79"/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f t="shared" si="13"/>
        <v>0</v>
      </c>
    </row>
    <row r="41" spans="1:14" x14ac:dyDescent="0.3">
      <c r="A41" s="22"/>
      <c r="B41" s="77" t="s">
        <v>23</v>
      </c>
      <c r="C41" s="78"/>
      <c r="D41" s="78"/>
      <c r="E41" s="78"/>
      <c r="F41" s="78"/>
      <c r="G41" s="79"/>
      <c r="H41" s="18">
        <v>0</v>
      </c>
      <c r="I41" s="18">
        <v>0</v>
      </c>
      <c r="J41" s="18">
        <v>795.1</v>
      </c>
      <c r="K41" s="18">
        <v>826.2</v>
      </c>
      <c r="L41" s="18">
        <v>857.8</v>
      </c>
      <c r="M41" s="18">
        <v>891.4</v>
      </c>
      <c r="N41" s="18">
        <f t="shared" si="13"/>
        <v>3370.5000000000005</v>
      </c>
    </row>
    <row r="42" spans="1:14" x14ac:dyDescent="0.3">
      <c r="A42" s="22"/>
      <c r="B42" s="77" t="s">
        <v>25</v>
      </c>
      <c r="C42" s="78"/>
      <c r="D42" s="78"/>
      <c r="E42" s="78"/>
      <c r="F42" s="78"/>
      <c r="G42" s="79"/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f t="shared" si="13"/>
        <v>0</v>
      </c>
    </row>
    <row r="43" spans="1:14" ht="77.25" customHeight="1" x14ac:dyDescent="0.3">
      <c r="A43" s="22" t="s">
        <v>53</v>
      </c>
      <c r="B43" s="77" t="s">
        <v>79</v>
      </c>
      <c r="C43" s="78"/>
      <c r="D43" s="78"/>
      <c r="E43" s="78"/>
      <c r="F43" s="78"/>
      <c r="G43" s="79"/>
      <c r="H43" s="18">
        <f>SUM(H44:H47)</f>
        <v>0</v>
      </c>
      <c r="I43" s="18">
        <f>SUM(I44:I47)</f>
        <v>0</v>
      </c>
      <c r="J43" s="18">
        <v>158.6</v>
      </c>
      <c r="K43" s="18">
        <v>164.7</v>
      </c>
      <c r="L43" s="18">
        <v>170.9</v>
      </c>
      <c r="M43" s="18">
        <v>177.4</v>
      </c>
      <c r="N43" s="18">
        <f>SUM(H43:M43)</f>
        <v>671.59999999999991</v>
      </c>
    </row>
    <row r="44" spans="1:14" x14ac:dyDescent="0.3">
      <c r="A44" s="22"/>
      <c r="B44" s="77" t="s">
        <v>24</v>
      </c>
      <c r="C44" s="78"/>
      <c r="D44" s="78"/>
      <c r="E44" s="78"/>
      <c r="F44" s="78"/>
      <c r="G44" s="79"/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f t="shared" ref="N44:N47" si="14">SUM(H44:M44)</f>
        <v>0</v>
      </c>
    </row>
    <row r="45" spans="1:14" x14ac:dyDescent="0.3">
      <c r="A45" s="22"/>
      <c r="B45" s="77" t="s">
        <v>22</v>
      </c>
      <c r="C45" s="78"/>
      <c r="D45" s="78"/>
      <c r="E45" s="78"/>
      <c r="F45" s="78"/>
      <c r="G45" s="79"/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f t="shared" si="14"/>
        <v>0</v>
      </c>
    </row>
    <row r="46" spans="1:14" x14ac:dyDescent="0.3">
      <c r="A46" s="22"/>
      <c r="B46" s="77" t="s">
        <v>23</v>
      </c>
      <c r="C46" s="78"/>
      <c r="D46" s="78"/>
      <c r="E46" s="78"/>
      <c r="F46" s="78"/>
      <c r="G46" s="79"/>
      <c r="H46" s="18">
        <v>0</v>
      </c>
      <c r="I46" s="18">
        <v>0</v>
      </c>
      <c r="J46" s="18">
        <v>158.6</v>
      </c>
      <c r="K46" s="18">
        <v>164.7</v>
      </c>
      <c r="L46" s="18">
        <v>170.9</v>
      </c>
      <c r="M46" s="18">
        <v>177.4</v>
      </c>
      <c r="N46" s="18">
        <f t="shared" si="14"/>
        <v>671.59999999999991</v>
      </c>
    </row>
    <row r="47" spans="1:14" x14ac:dyDescent="0.3">
      <c r="A47" s="22"/>
      <c r="B47" s="77" t="s">
        <v>25</v>
      </c>
      <c r="C47" s="78"/>
      <c r="D47" s="78"/>
      <c r="E47" s="78"/>
      <c r="F47" s="78"/>
      <c r="G47" s="79"/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f t="shared" si="14"/>
        <v>0</v>
      </c>
    </row>
    <row r="48" spans="1:14" ht="38.25" customHeight="1" x14ac:dyDescent="0.3">
      <c r="A48" s="22"/>
      <c r="B48" s="77" t="s">
        <v>29</v>
      </c>
      <c r="C48" s="78"/>
      <c r="D48" s="78"/>
      <c r="E48" s="78"/>
      <c r="F48" s="78"/>
      <c r="G48" s="79"/>
      <c r="H48" s="23">
        <f>SUM(H49:H52)</f>
        <v>63476.499999999993</v>
      </c>
      <c r="I48" s="23">
        <f t="shared" ref="I48:L48" si="15">SUM(I49:I52)</f>
        <v>62375.200000000004</v>
      </c>
      <c r="J48" s="23">
        <f t="shared" si="15"/>
        <v>64025.999999999993</v>
      </c>
      <c r="K48" s="23">
        <f t="shared" si="15"/>
        <v>102561</v>
      </c>
      <c r="L48" s="23">
        <f t="shared" si="15"/>
        <v>106268.9</v>
      </c>
      <c r="M48" s="23">
        <f>SUM(M49:M52)</f>
        <v>110099.9</v>
      </c>
      <c r="N48" s="23">
        <f>SUM(N49:N52)</f>
        <v>508807.49999999994</v>
      </c>
    </row>
    <row r="49" spans="1:15" x14ac:dyDescent="0.3">
      <c r="A49" s="24"/>
      <c r="B49" s="77" t="s">
        <v>24</v>
      </c>
      <c r="C49" s="78"/>
      <c r="D49" s="78"/>
      <c r="E49" s="78"/>
      <c r="F49" s="78"/>
      <c r="G49" s="79"/>
      <c r="H49" s="25">
        <f>H8+H13+H19+H24+H29+H34+H39+H44</f>
        <v>0</v>
      </c>
      <c r="I49" s="25">
        <f t="shared" ref="I49:N49" si="16">I8+I13+I19+I24+I29+I34+I39+I44</f>
        <v>0</v>
      </c>
      <c r="J49" s="25">
        <f t="shared" si="16"/>
        <v>0</v>
      </c>
      <c r="K49" s="25">
        <f t="shared" si="16"/>
        <v>0</v>
      </c>
      <c r="L49" s="25">
        <f t="shared" si="16"/>
        <v>0</v>
      </c>
      <c r="M49" s="25">
        <f t="shared" si="16"/>
        <v>0</v>
      </c>
      <c r="N49" s="25">
        <f t="shared" si="16"/>
        <v>0</v>
      </c>
    </row>
    <row r="50" spans="1:15" x14ac:dyDescent="0.3">
      <c r="A50" s="24"/>
      <c r="B50" s="77" t="s">
        <v>22</v>
      </c>
      <c r="C50" s="78"/>
      <c r="D50" s="78"/>
      <c r="E50" s="78"/>
      <c r="F50" s="78"/>
      <c r="G50" s="79"/>
      <c r="H50" s="25">
        <f t="shared" ref="H50:N52" si="17">H9+H14+H20+H25+H30+H35+H40+H45</f>
        <v>10846.1</v>
      </c>
      <c r="I50" s="25">
        <f t="shared" si="17"/>
        <v>10846.1</v>
      </c>
      <c r="J50" s="25">
        <f t="shared" si="17"/>
        <v>10846.1</v>
      </c>
      <c r="K50" s="25">
        <f t="shared" si="17"/>
        <v>9162.5</v>
      </c>
      <c r="L50" s="25">
        <f t="shared" si="17"/>
        <v>9162.5</v>
      </c>
      <c r="M50" s="25">
        <f t="shared" si="17"/>
        <v>9162.5</v>
      </c>
      <c r="N50" s="25">
        <f t="shared" si="17"/>
        <v>60025.8</v>
      </c>
    </row>
    <row r="51" spans="1:15" x14ac:dyDescent="0.3">
      <c r="A51" s="24"/>
      <c r="B51" s="77" t="s">
        <v>23</v>
      </c>
      <c r="C51" s="78"/>
      <c r="D51" s="78"/>
      <c r="E51" s="78"/>
      <c r="F51" s="78"/>
      <c r="G51" s="79"/>
      <c r="H51" s="25">
        <f t="shared" si="17"/>
        <v>52630.399999999994</v>
      </c>
      <c r="I51" s="25">
        <f t="shared" si="17"/>
        <v>51529.100000000006</v>
      </c>
      <c r="J51" s="25">
        <f t="shared" si="17"/>
        <v>53179.899999999994</v>
      </c>
      <c r="K51" s="25">
        <f t="shared" si="17"/>
        <v>93398.5</v>
      </c>
      <c r="L51" s="25">
        <f t="shared" si="17"/>
        <v>97106.4</v>
      </c>
      <c r="M51" s="25">
        <f t="shared" si="17"/>
        <v>100937.4</v>
      </c>
      <c r="N51" s="25">
        <f t="shared" si="17"/>
        <v>448781.69999999995</v>
      </c>
    </row>
    <row r="52" spans="1:15" x14ac:dyDescent="0.3">
      <c r="A52" s="24"/>
      <c r="B52" s="77" t="s">
        <v>25</v>
      </c>
      <c r="C52" s="78"/>
      <c r="D52" s="78"/>
      <c r="E52" s="78"/>
      <c r="F52" s="78"/>
      <c r="G52" s="79"/>
      <c r="H52" s="25">
        <f t="shared" si="17"/>
        <v>0</v>
      </c>
      <c r="I52" s="25">
        <f t="shared" si="17"/>
        <v>0</v>
      </c>
      <c r="J52" s="25">
        <f t="shared" si="17"/>
        <v>0</v>
      </c>
      <c r="K52" s="25">
        <f t="shared" si="17"/>
        <v>0</v>
      </c>
      <c r="L52" s="25">
        <f t="shared" si="17"/>
        <v>0</v>
      </c>
      <c r="M52" s="25">
        <f t="shared" si="17"/>
        <v>0</v>
      </c>
      <c r="N52" s="25">
        <f t="shared" si="17"/>
        <v>0</v>
      </c>
      <c r="O52" s="26" t="s">
        <v>71</v>
      </c>
    </row>
  </sheetData>
  <mergeCells count="53">
    <mergeCell ref="B49:G49"/>
    <mergeCell ref="B50:G50"/>
    <mergeCell ref="B51:G51"/>
    <mergeCell ref="B52:G52"/>
    <mergeCell ref="A1:O1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1:G31"/>
    <mergeCell ref="B32:G32"/>
    <mergeCell ref="B33:G33"/>
    <mergeCell ref="B34:G34"/>
    <mergeCell ref="B35:G35"/>
    <mergeCell ref="B36:G36"/>
    <mergeCell ref="B30:G30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18:G18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N17"/>
    <mergeCell ref="B6:N6"/>
    <mergeCell ref="A3:A4"/>
    <mergeCell ref="B3:G4"/>
    <mergeCell ref="H3:M3"/>
    <mergeCell ref="N3:N4"/>
    <mergeCell ref="B5:G5"/>
  </mergeCells>
  <pageMargins left="1.1811023622047245" right="0.59055118110236227" top="0.74803149606299213" bottom="0.7480314960629921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2026-04-22T05:30:20Z</cp:lastPrinted>
  <dcterms:created xsi:type="dcterms:W3CDTF">2024-09-09T23:09:19Z</dcterms:created>
  <dcterms:modified xsi:type="dcterms:W3CDTF">2026-04-22T05:30:26Z</dcterms:modified>
</cp:coreProperties>
</file>